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9 Расч дох и источн\"/>
    </mc:Choice>
  </mc:AlternateContent>
  <bookViews>
    <workbookView xWindow="0" yWindow="0" windowWidth="28800" windowHeight="11535" activeTab="1"/>
  </bookViews>
  <sheets>
    <sheet name="прил 1" sheetId="1" r:id="rId1"/>
    <sheet name="прил 2" sheetId="5" r:id="rId2"/>
  </sheets>
  <definedNames>
    <definedName name="_xlnm.Print_Titles" localSheetId="0">'прил 1'!$1:$1</definedName>
    <definedName name="_xlnm.Print_Titles" localSheetId="1">'прил 2'!$1:$1</definedName>
  </definedNames>
  <calcPr calcId="162913"/>
</workbook>
</file>

<file path=xl/calcChain.xml><?xml version="1.0" encoding="utf-8"?>
<calcChain xmlns="http://schemas.openxmlformats.org/spreadsheetml/2006/main">
  <c r="D7" i="5" l="1"/>
  <c r="F8" i="1"/>
  <c r="C20" i="5" l="1"/>
  <c r="D19" i="5"/>
  <c r="E19" i="5" s="1"/>
  <c r="F19" i="5" s="1"/>
  <c r="E11" i="1"/>
  <c r="D11" i="1"/>
  <c r="C11" i="1"/>
  <c r="D18" i="5"/>
  <c r="E18" i="5" s="1"/>
  <c r="F18" i="5" s="1"/>
  <c r="D17" i="5"/>
  <c r="E17" i="5" s="1"/>
  <c r="F17" i="5" s="1"/>
  <c r="D16" i="5"/>
  <c r="E16" i="5" s="1"/>
  <c r="F16" i="5" s="1"/>
  <c r="D15" i="5"/>
  <c r="E15" i="5" s="1"/>
  <c r="F15" i="5" s="1"/>
  <c r="D14" i="5"/>
  <c r="E14" i="5" s="1"/>
  <c r="F14" i="5" s="1"/>
  <c r="D13" i="5"/>
  <c r="E13" i="5" s="1"/>
  <c r="F13" i="5" s="1"/>
  <c r="D12" i="5"/>
  <c r="E12" i="5" s="1"/>
  <c r="F12" i="5" s="1"/>
  <c r="D11" i="5"/>
  <c r="E11" i="5" s="1"/>
  <c r="F11" i="5" s="1"/>
  <c r="D10" i="5"/>
  <c r="E10" i="5" s="1"/>
  <c r="F10" i="5" s="1"/>
  <c r="D9" i="5"/>
  <c r="E9" i="5" s="1"/>
  <c r="F9" i="5" s="1"/>
  <c r="D8" i="5"/>
  <c r="E8" i="5" s="1"/>
  <c r="F8" i="5" s="1"/>
  <c r="E7" i="5"/>
  <c r="F10" i="1"/>
  <c r="G10" i="1" s="1"/>
  <c r="H10" i="1" s="1"/>
  <c r="F9" i="1"/>
  <c r="G9" i="1" s="1"/>
  <c r="H9" i="1" s="1"/>
  <c r="G8" i="1"/>
  <c r="H8" i="1" s="1"/>
  <c r="H11" i="1" l="1"/>
  <c r="F7" i="5"/>
  <c r="F20" i="5" s="1"/>
  <c r="E20" i="5"/>
  <c r="G11" i="1"/>
  <c r="D20" i="5"/>
  <c r="F11" i="1"/>
</calcChain>
</file>

<file path=xl/sharedStrings.xml><?xml version="1.0" encoding="utf-8"?>
<sst xmlns="http://schemas.openxmlformats.org/spreadsheetml/2006/main" count="54" uniqueCount="49">
  <si>
    <t>Наименование показателя</t>
  </si>
  <si>
    <t>Прочие доходы от компенсации затрат  бюджетов субъектов Российской Федерации</t>
  </si>
  <si>
    <t>834 1 13 02992 02 0000 130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</si>
  <si>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</si>
  <si>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834 1 16 01053 01 0000 140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</si>
  <si>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</si>
  <si>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834 1 16 01063 01 0000 140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</si>
  <si>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</si>
  <si>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834 1 16 01073 01 0000 140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</si>
  <si>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</si>
  <si>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834 1 16 01083 01 0000 140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</si>
  <si>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</si>
  <si>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834 1 16 01093 01 0000 140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</si>
  <si>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</si>
  <si>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834 1 16 01133 01 0000 140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</si>
  <si>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</si>
  <si>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834 1 16 01143 01 0000 140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</si>
  <si>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</si>
  <si>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834 1 16 01153 01 0000 140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</si>
  <si>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</si>
  <si>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834 1 16 01163 01 0000 140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</si>
  <si>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</si>
  <si>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834 1 16 01173 01 0000 140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</si>
  <si>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</si>
  <si>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834 1 16 01193 01 0000 140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</si>
  <si>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</si>
  <si>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834 1 16 01203 01 0000 140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</si>
  <si>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</si>
  <si>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834 1 16 01213 01 0000 140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</si>
  <si>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</si>
  <si>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834 1 16 07090 02 0000 140</t>
  </si>
  <si>
    <t>Прочее возмещение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</si>
  <si>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834 1 16 10022 02 0000 140</t>
  </si>
  <si>
    <t xml:space="preserve">Итого </t>
  </si>
  <si>
    <t>Итого</t>
  </si>
  <si>
    <t>2021 г.</t>
  </si>
  <si>
    <t>2022 г.</t>
  </si>
  <si>
    <t>2023 г.</t>
  </si>
  <si>
    <t>Прогноз на 2021 год</t>
  </si>
  <si>
    <t>Прогноз на 2022 год</t>
  </si>
  <si>
    <t>Прогноз на 2023 год</t>
  </si>
  <si>
    <t>Код бюджетной классификации</t>
  </si>
  <si>
    <t>Расчет доходов краевого бюджета</t>
  </si>
  <si>
    <t>2017 г.</t>
  </si>
  <si>
    <t>2018 г.</t>
  </si>
  <si>
    <t>2019 г.</t>
  </si>
  <si>
    <t>Поступления в 2020 году (по состоянию на 01.07.2020г.)</t>
  </si>
  <si>
    <t>руб.</t>
  </si>
  <si>
    <t>Агентство по обеспечению деятельности мировых судей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</si>
</sst>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 applyFont="1" applyFill="1" applyBorder="1"/>
    <xf numFmtId="0" fontId="2" fillId="0" borderId="0" xfId="0" applyFont="1" applyFill="1" applyBorder="1"/>
    <xf numFmtId="0" fontId="8" fillId="0" borderId="0" xfId="0" applyFont="1" applyFill="1" applyBorder="1"/>
    <xf numFmtId="0" fontId="4" fillId="0" borderId="0" xfId="0" applyFont="1" applyFill="1" applyBorder="1"/>
    <xf numFmtId="4" fontId="10" fillId="0" borderId="1" xfId="0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4" fontId="7" fillId="0" borderId="1" xfId="1" applyNumberFormat="1" applyFont="1" applyFill="1" applyBorder="1" applyAlignment="1">
      <alignment horizontal="center" wrapText="1" readingOrder="1"/>
    </xf>
    <xf numFmtId="4" fontId="9" fillId="0" borderId="1" xfId="1" applyNumberFormat="1" applyFont="1" applyFill="1" applyBorder="1" applyAlignment="1">
      <alignment horizontal="center" wrapText="1" readingOrder="1"/>
    </xf>
    <xf numFmtId="0" fontId="5" fillId="0" borderId="2" xfId="1" quotePrefix="1" applyNumberFormat="1" applyFont="1" applyFill="1" applyBorder="1" applyAlignment="1">
      <alignment horizontal="center" wrapText="1" readingOrder="1"/>
    </xf>
    <xf numFmtId="4" fontId="7" fillId="0" borderId="2" xfId="1" applyNumberFormat="1" applyFont="1" applyFill="1" applyBorder="1" applyAlignment="1">
      <alignment horizontal="center" wrapText="1" readingOrder="1"/>
    </xf>
    <xf numFmtId="4" fontId="9" fillId="0" borderId="2" xfId="1" applyNumberFormat="1" applyFont="1" applyFill="1" applyBorder="1" applyAlignment="1">
      <alignment horizontal="center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4" fontId="7" fillId="0" borderId="1" xfId="1" applyNumberFormat="1" applyFont="1" applyFill="1" applyBorder="1" applyAlignment="1">
      <alignment horizontal="center" wrapText="1" readingOrder="1"/>
    </xf>
    <xf numFmtId="0" fontId="10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quotePrefix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" xfId="1" quotePrefix="1" applyNumberFormat="1" applyFont="1" applyFill="1" applyBorder="1" applyAlignment="1">
      <alignment horizontal="center" wrapText="1" readingOrder="1"/>
    </xf>
    <xf numFmtId="164" fontId="9" fillId="0" borderId="1" xfId="1" applyNumberFormat="1" applyFont="1" applyFill="1" applyBorder="1" applyAlignment="1">
      <alignment horizontal="center" wrapText="1" readingOrder="1"/>
    </xf>
    <xf numFmtId="4" fontId="9" fillId="0" borderId="1" xfId="1" applyNumberFormat="1" applyFont="1" applyFill="1" applyBorder="1" applyAlignment="1">
      <alignment horizont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4" fontId="7" fillId="0" borderId="1" xfId="1" applyNumberFormat="1" applyFont="1" applyFill="1" applyBorder="1" applyAlignment="1">
      <alignment horizontal="center" wrapText="1" readingOrder="1"/>
    </xf>
    <xf numFmtId="164" fontId="7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1" applyNumberFormat="1" applyFont="1" applyFill="1" applyBorder="1" applyAlignment="1">
      <alignment vertic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showGridLines="0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32.7109375" style="1" customWidth="1"/>
    <col min="2" max="2" width="27.5703125" style="1" bestFit="1" customWidth="1"/>
    <col min="3" max="3" width="10" style="1" bestFit="1" customWidth="1"/>
    <col min="4" max="4" width="10.85546875" style="1" bestFit="1" customWidth="1"/>
    <col min="5" max="5" width="8.7109375" style="1" bestFit="1" customWidth="1"/>
    <col min="6" max="6" width="11.5703125" style="1" customWidth="1"/>
    <col min="7" max="7" width="12.140625" style="1" customWidth="1"/>
    <col min="8" max="8" width="13.28515625" style="1" customWidth="1"/>
    <col min="9" max="9" width="2.5703125" style="1" customWidth="1"/>
    <col min="10" max="16384" width="9.140625" style="1"/>
  </cols>
  <sheetData>
    <row r="1" spans="1:8" ht="2.25" customHeight="1" x14ac:dyDescent="0.25"/>
    <row r="2" spans="1:8" ht="2.25" customHeight="1" x14ac:dyDescent="0.25"/>
    <row r="3" spans="1:8" ht="14.25" customHeight="1" x14ac:dyDescent="0.25">
      <c r="A3" s="35" t="s">
        <v>48</v>
      </c>
    </row>
    <row r="4" spans="1:8" ht="14.25" customHeight="1" x14ac:dyDescent="0.25"/>
    <row r="5" spans="1:8" ht="15.4" customHeight="1" x14ac:dyDescent="0.3">
      <c r="A5" s="29" t="s">
        <v>42</v>
      </c>
      <c r="B5" s="29"/>
      <c r="C5" s="29"/>
      <c r="D5" s="29"/>
      <c r="E5" s="29"/>
      <c r="F5" s="30"/>
      <c r="G5" s="30"/>
      <c r="H5" s="30"/>
    </row>
    <row r="6" spans="1:8" ht="15.4" customHeight="1" x14ac:dyDescent="0.3">
      <c r="C6" s="3"/>
      <c r="D6" s="3"/>
      <c r="H6" s="33" t="s">
        <v>47</v>
      </c>
    </row>
    <row r="7" spans="1:8" ht="15" customHeight="1" x14ac:dyDescent="0.25">
      <c r="A7" s="19" t="s">
        <v>0</v>
      </c>
      <c r="B7" s="19" t="s">
        <v>41</v>
      </c>
      <c r="C7" s="9" t="s">
        <v>43</v>
      </c>
      <c r="D7" s="20" t="s">
        <v>44</v>
      </c>
      <c r="E7" s="6" t="s">
        <v>45</v>
      </c>
      <c r="F7" s="19" t="s">
        <v>35</v>
      </c>
      <c r="G7" s="19" t="s">
        <v>36</v>
      </c>
      <c r="H7" s="6" t="s">
        <v>37</v>
      </c>
    </row>
    <row r="8" spans="1:8" ht="24.6" customHeight="1" x14ac:dyDescent="0.25">
      <c r="A8" s="23" t="s">
        <v>1</v>
      </c>
      <c r="B8" s="24" t="s">
        <v>2</v>
      </c>
      <c r="C8" s="10">
        <v>1029154.19</v>
      </c>
      <c r="D8" s="25">
        <v>975397.32</v>
      </c>
      <c r="E8" s="5">
        <v>528886.03</v>
      </c>
      <c r="F8" s="25">
        <f>(C8+D8+E8)/3</f>
        <v>844479.18</v>
      </c>
      <c r="G8" s="26">
        <f t="shared" ref="G8:H10" si="0">F8*1.04</f>
        <v>878258.34720000008</v>
      </c>
      <c r="H8" s="7">
        <f t="shared" si="0"/>
        <v>913388.68108800007</v>
      </c>
    </row>
    <row r="9" spans="1:8" ht="90.75" x14ac:dyDescent="0.25">
      <c r="A9" s="23" t="s">
        <v>29</v>
      </c>
      <c r="B9" s="24" t="s">
        <v>30</v>
      </c>
      <c r="C9" s="10">
        <v>159438.39999999999</v>
      </c>
      <c r="D9" s="25">
        <v>112258.18</v>
      </c>
      <c r="E9" s="5">
        <v>430.86</v>
      </c>
      <c r="F9" s="25">
        <f>(C9+D9+E9)/3</f>
        <v>90709.146666666653</v>
      </c>
      <c r="G9" s="25">
        <f t="shared" si="0"/>
        <v>94337.512533333327</v>
      </c>
      <c r="H9" s="5">
        <f t="shared" si="0"/>
        <v>98111.01303466667</v>
      </c>
    </row>
    <row r="10" spans="1:8" ht="79.5" x14ac:dyDescent="0.25">
      <c r="A10" s="23" t="s">
        <v>31</v>
      </c>
      <c r="B10" s="24" t="s">
        <v>32</v>
      </c>
      <c r="C10" s="10">
        <v>26535.5</v>
      </c>
      <c r="D10" s="25">
        <v>40000</v>
      </c>
      <c r="E10" s="5">
        <v>0</v>
      </c>
      <c r="F10" s="25">
        <f>(C10+D10+E10)/3</f>
        <v>22178.5</v>
      </c>
      <c r="G10" s="25">
        <f t="shared" si="0"/>
        <v>23065.64</v>
      </c>
      <c r="H10" s="5">
        <f t="shared" si="0"/>
        <v>23988.265599999999</v>
      </c>
    </row>
    <row r="11" spans="1:8" x14ac:dyDescent="0.25">
      <c r="A11" s="27" t="s">
        <v>33</v>
      </c>
      <c r="B11" s="28"/>
      <c r="C11" s="11">
        <f>C8+C9+C10</f>
        <v>1215128.0899999999</v>
      </c>
      <c r="D11" s="21">
        <f>D8+D9+D10</f>
        <v>1127655.5</v>
      </c>
      <c r="E11" s="8">
        <f>E8+E9+E10</f>
        <v>529316.89</v>
      </c>
      <c r="F11" s="22">
        <f>SUM(F8:F10)</f>
        <v>957366.82666666666</v>
      </c>
      <c r="G11" s="22">
        <f>SUM(G8:G10)</f>
        <v>995661.49973333336</v>
      </c>
      <c r="H11" s="8">
        <f>SUM(H8:H10)</f>
        <v>1035487.9597226668</v>
      </c>
    </row>
  </sheetData>
  <pageMargins left="0.39370078740157499" right="0.39370078740157499" top="0.39370078740157499" bottom="0.39370078740157499" header="0.39370078740157499" footer="0.39370078740157499"/>
  <pageSetup paperSize="9" scale="75" fitToHeight="0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showGridLines="0" tabSelected="1" zoomScaleNormal="100" workbookViewId="0">
      <pane ySplit="1" topLeftCell="A2" activePane="bottomLeft" state="frozen"/>
      <selection pane="bottomLeft" activeCell="A3" sqref="A3"/>
    </sheetView>
  </sheetViews>
  <sheetFormatPr defaultRowHeight="12" x14ac:dyDescent="0.2"/>
  <cols>
    <col min="1" max="1" width="51" style="2" customWidth="1"/>
    <col min="2" max="2" width="21" style="2" bestFit="1" customWidth="1"/>
    <col min="3" max="3" width="17.28515625" style="2" bestFit="1" customWidth="1"/>
    <col min="4" max="6" width="10.85546875" style="2" bestFit="1" customWidth="1"/>
    <col min="7" max="7" width="4.5703125" style="2" customWidth="1"/>
    <col min="8" max="16384" width="9.140625" style="2"/>
  </cols>
  <sheetData>
    <row r="1" spans="1:6" ht="2.25" customHeight="1" x14ac:dyDescent="0.2"/>
    <row r="2" spans="1:6" ht="2.25" customHeight="1" x14ac:dyDescent="0.2"/>
    <row r="3" spans="1:6" ht="15.75" customHeight="1" x14ac:dyDescent="0.2">
      <c r="A3" s="35" t="s">
        <v>48</v>
      </c>
      <c r="B3" s="35"/>
      <c r="C3" s="35"/>
      <c r="D3" s="35"/>
      <c r="E3" s="35"/>
      <c r="F3" s="35"/>
    </row>
    <row r="4" spans="1:6" ht="33" customHeight="1" x14ac:dyDescent="0.3">
      <c r="A4" s="34" t="s">
        <v>42</v>
      </c>
      <c r="B4" s="34"/>
      <c r="C4" s="34"/>
      <c r="D4" s="34"/>
      <c r="E4" s="34"/>
      <c r="F4" s="34"/>
    </row>
    <row r="5" spans="1:6" ht="18.75" x14ac:dyDescent="0.2">
      <c r="A5" s="31"/>
      <c r="B5" s="31"/>
      <c r="C5" s="31"/>
      <c r="D5" s="31"/>
      <c r="E5" s="31"/>
      <c r="F5" s="32" t="s">
        <v>47</v>
      </c>
    </row>
    <row r="6" spans="1:6" ht="39" customHeight="1" x14ac:dyDescent="0.2">
      <c r="A6" s="16" t="s">
        <v>0</v>
      </c>
      <c r="B6" s="16" t="s">
        <v>41</v>
      </c>
      <c r="C6" s="17" t="s">
        <v>46</v>
      </c>
      <c r="D6" s="16" t="s">
        <v>38</v>
      </c>
      <c r="E6" s="16" t="s">
        <v>39</v>
      </c>
      <c r="F6" s="16" t="s">
        <v>40</v>
      </c>
    </row>
    <row r="7" spans="1:6" ht="60" x14ac:dyDescent="0.2">
      <c r="A7" s="18" t="s">
        <v>3</v>
      </c>
      <c r="B7" s="12" t="s">
        <v>4</v>
      </c>
      <c r="C7" s="13">
        <v>224098.67</v>
      </c>
      <c r="D7" s="5">
        <f>ROUND(C7/6*12,2)</f>
        <v>448197.34</v>
      </c>
      <c r="E7" s="13">
        <f t="shared" ref="E7:F10" si="0">D7*1.04</f>
        <v>466125.23360000004</v>
      </c>
      <c r="F7" s="13">
        <f t="shared" si="0"/>
        <v>484770.24294400006</v>
      </c>
    </row>
    <row r="8" spans="1:6" ht="72" x14ac:dyDescent="0.2">
      <c r="A8" s="18" t="s">
        <v>5</v>
      </c>
      <c r="B8" s="12" t="s">
        <v>6</v>
      </c>
      <c r="C8" s="13">
        <v>109234.96</v>
      </c>
      <c r="D8" s="5">
        <f t="shared" ref="D8:D19" si="1">C8/6*12</f>
        <v>218469.92</v>
      </c>
      <c r="E8" s="13">
        <f t="shared" si="0"/>
        <v>227208.71680000002</v>
      </c>
      <c r="F8" s="13">
        <f t="shared" si="0"/>
        <v>236297.06547200005</v>
      </c>
    </row>
    <row r="9" spans="1:6" ht="60" x14ac:dyDescent="0.2">
      <c r="A9" s="18" t="s">
        <v>7</v>
      </c>
      <c r="B9" s="12" t="s">
        <v>8</v>
      </c>
      <c r="C9" s="13">
        <v>36000</v>
      </c>
      <c r="D9" s="5">
        <f t="shared" si="1"/>
        <v>72000</v>
      </c>
      <c r="E9" s="13">
        <f t="shared" si="0"/>
        <v>74880</v>
      </c>
      <c r="F9" s="13">
        <f t="shared" si="0"/>
        <v>77875.199999999997</v>
      </c>
    </row>
    <row r="10" spans="1:6" ht="72" x14ac:dyDescent="0.2">
      <c r="A10" s="18" t="s">
        <v>9</v>
      </c>
      <c r="B10" s="12" t="s">
        <v>10</v>
      </c>
      <c r="C10" s="13">
        <v>3145066.58</v>
      </c>
      <c r="D10" s="5">
        <f t="shared" si="1"/>
        <v>6290133.1600000001</v>
      </c>
      <c r="E10" s="13">
        <f t="shared" si="0"/>
        <v>6541738.4864000008</v>
      </c>
      <c r="F10" s="13">
        <f t="shared" si="0"/>
        <v>6803408.0258560013</v>
      </c>
    </row>
    <row r="11" spans="1:6" ht="60" x14ac:dyDescent="0.2">
      <c r="A11" s="18" t="s">
        <v>11</v>
      </c>
      <c r="B11" s="12" t="s">
        <v>12</v>
      </c>
      <c r="C11" s="13">
        <v>3000</v>
      </c>
      <c r="D11" s="5">
        <f t="shared" si="1"/>
        <v>6000</v>
      </c>
      <c r="E11" s="13">
        <f t="shared" ref="E11:E19" si="2">D11*1.04</f>
        <v>6240</v>
      </c>
      <c r="F11" s="13">
        <f t="shared" ref="F11:F19" si="3">E11*1.04</f>
        <v>6489.6</v>
      </c>
    </row>
    <row r="12" spans="1:6" ht="60" x14ac:dyDescent="0.2">
      <c r="A12" s="18" t="s">
        <v>13</v>
      </c>
      <c r="B12" s="12" t="s">
        <v>14</v>
      </c>
      <c r="C12" s="13">
        <v>3500</v>
      </c>
      <c r="D12" s="5">
        <f t="shared" si="1"/>
        <v>7000</v>
      </c>
      <c r="E12" s="13">
        <f t="shared" si="2"/>
        <v>7280</v>
      </c>
      <c r="F12" s="13">
        <f t="shared" si="3"/>
        <v>7571.2</v>
      </c>
    </row>
    <row r="13" spans="1:6" ht="72" x14ac:dyDescent="0.2">
      <c r="A13" s="18" t="s">
        <v>15</v>
      </c>
      <c r="B13" s="12" t="s">
        <v>16</v>
      </c>
      <c r="C13" s="13">
        <v>219250</v>
      </c>
      <c r="D13" s="5">
        <f t="shared" si="1"/>
        <v>438500</v>
      </c>
      <c r="E13" s="13">
        <f t="shared" si="2"/>
        <v>456040</v>
      </c>
      <c r="F13" s="13">
        <f t="shared" si="3"/>
        <v>474281.60000000003</v>
      </c>
    </row>
    <row r="14" spans="1:6" ht="84" x14ac:dyDescent="0.2">
      <c r="A14" s="18" t="s">
        <v>17</v>
      </c>
      <c r="B14" s="12" t="s">
        <v>18</v>
      </c>
      <c r="C14" s="13">
        <v>50868.91</v>
      </c>
      <c r="D14" s="5">
        <f t="shared" si="1"/>
        <v>101737.82</v>
      </c>
      <c r="E14" s="13">
        <f t="shared" si="2"/>
        <v>105807.3328</v>
      </c>
      <c r="F14" s="13">
        <f t="shared" si="3"/>
        <v>110039.62611200001</v>
      </c>
    </row>
    <row r="15" spans="1:6" ht="60" x14ac:dyDescent="0.2">
      <c r="A15" s="18" t="s">
        <v>19</v>
      </c>
      <c r="B15" s="12" t="s">
        <v>20</v>
      </c>
      <c r="C15" s="13">
        <v>2000</v>
      </c>
      <c r="D15" s="5">
        <f t="shared" si="1"/>
        <v>4000</v>
      </c>
      <c r="E15" s="13">
        <f t="shared" si="2"/>
        <v>4160</v>
      </c>
      <c r="F15" s="13">
        <f t="shared" si="3"/>
        <v>4326.4000000000005</v>
      </c>
    </row>
    <row r="16" spans="1:6" ht="60" x14ac:dyDescent="0.2">
      <c r="A16" s="18" t="s">
        <v>21</v>
      </c>
      <c r="B16" s="12" t="s">
        <v>22</v>
      </c>
      <c r="C16" s="13">
        <v>11750</v>
      </c>
      <c r="D16" s="5">
        <f t="shared" si="1"/>
        <v>23500</v>
      </c>
      <c r="E16" s="13">
        <f t="shared" si="2"/>
        <v>24440</v>
      </c>
      <c r="F16" s="13">
        <f t="shared" si="3"/>
        <v>25417.600000000002</v>
      </c>
    </row>
    <row r="17" spans="1:6" ht="60" x14ac:dyDescent="0.2">
      <c r="A17" s="18" t="s">
        <v>23</v>
      </c>
      <c r="B17" s="12" t="s">
        <v>24</v>
      </c>
      <c r="C17" s="13">
        <v>1176982</v>
      </c>
      <c r="D17" s="5">
        <f t="shared" si="1"/>
        <v>2353964</v>
      </c>
      <c r="E17" s="13">
        <f t="shared" si="2"/>
        <v>2448122.56</v>
      </c>
      <c r="F17" s="13">
        <f t="shared" si="3"/>
        <v>2546047.4624000001</v>
      </c>
    </row>
    <row r="18" spans="1:6" ht="72" x14ac:dyDescent="0.2">
      <c r="A18" s="18" t="s">
        <v>25</v>
      </c>
      <c r="B18" s="12" t="s">
        <v>26</v>
      </c>
      <c r="C18" s="13">
        <v>309156.28999999998</v>
      </c>
      <c r="D18" s="5">
        <f t="shared" si="1"/>
        <v>618312.57999999996</v>
      </c>
      <c r="E18" s="13">
        <f t="shared" si="2"/>
        <v>643045.08319999999</v>
      </c>
      <c r="F18" s="13">
        <f t="shared" si="3"/>
        <v>668766.886528</v>
      </c>
    </row>
    <row r="19" spans="1:6" ht="60" x14ac:dyDescent="0.2">
      <c r="A19" s="18" t="s">
        <v>27</v>
      </c>
      <c r="B19" s="12" t="s">
        <v>28</v>
      </c>
      <c r="C19" s="13">
        <v>1000</v>
      </c>
      <c r="D19" s="5">
        <f t="shared" si="1"/>
        <v>2000</v>
      </c>
      <c r="E19" s="13">
        <f t="shared" si="2"/>
        <v>2080</v>
      </c>
      <c r="F19" s="13">
        <f t="shared" si="3"/>
        <v>2163.2000000000003</v>
      </c>
    </row>
    <row r="20" spans="1:6" ht="31.5" customHeight="1" x14ac:dyDescent="0.2">
      <c r="A20" s="14" t="s">
        <v>34</v>
      </c>
      <c r="B20" s="14"/>
      <c r="C20" s="15">
        <f>SUM(C7:C19)</f>
        <v>5291907.41</v>
      </c>
      <c r="D20" s="4">
        <f>SUM(D7:D19)</f>
        <v>10583814.82</v>
      </c>
      <c r="E20" s="15">
        <f>SUM(E7:E19)</f>
        <v>11007167.412800001</v>
      </c>
      <c r="F20" s="15">
        <f>SUM(F7:F19)</f>
        <v>11447454.109312</v>
      </c>
    </row>
  </sheetData>
  <mergeCells count="1">
    <mergeCell ref="A4:F4"/>
  </mergeCells>
  <pageMargins left="0.78740157480314965" right="0.39370078740157483" top="0.39370078740157483" bottom="0.39370078740157483" header="0.39370078740157483" footer="0.39370078740157483"/>
  <pageSetup paperSize="9" scale="74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1</vt:lpstr>
      <vt:lpstr>прил 2</vt:lpstr>
      <vt:lpstr>'прил 1'!Заголовки_для_печати</vt:lpstr>
      <vt:lpstr>'прил 2'!Заголовки_для_печати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Алтынай</dc:creator>
  <cp:lastModifiedBy>Гросфельд Юлия Владимировна</cp:lastModifiedBy>
  <cp:lastPrinted>2020-10-26T22:54:30Z</cp:lastPrinted>
  <dcterms:created xsi:type="dcterms:W3CDTF">2020-08-14T00:50:01Z</dcterms:created>
  <dcterms:modified xsi:type="dcterms:W3CDTF">2020-10-26T22:54:31Z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